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0BD0BD9-7D37-4C55-A2D0-D8DF6CE67E3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H7" i="11"/>
  <c r="F12" i="21"/>
  <c r="J51" i="19"/>
  <c r="N7" i="11" l="1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A32" i="7"/>
  <c r="F25" i="19"/>
  <c r="D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5" i="9" s="1"/>
  <c r="A46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8" i="19" s="1"/>
  <c r="A54" i="7"/>
  <c r="A55" i="7" s="1"/>
  <c r="A56" i="7" s="1"/>
  <c r="A57" i="7" s="1"/>
  <c r="A59" i="7" s="1"/>
  <c r="A60" i="7" s="1"/>
  <c r="A62" i="7" s="1"/>
  <c r="A63" i="7" s="1"/>
  <c r="A64" i="7" s="1"/>
  <c r="A65" i="7" s="1"/>
  <c r="A66" i="7" s="1"/>
  <c r="B26" i="10"/>
  <c r="A61" i="9" l="1"/>
  <c r="A68" i="7"/>
  <c r="A69" i="7" s="1"/>
  <c r="A70" i="7" s="1"/>
  <c r="A71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D36" i="19"/>
  <c r="A61" i="10" l="1"/>
  <c r="A62" i="10" s="1"/>
  <c r="A63" i="10" s="1"/>
  <c r="A65" i="10"/>
  <c r="C28" i="7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<sst xmlns="http://schemas.openxmlformats.org/spreadsheetml/2006/main" count="569" uniqueCount="331">
  <si>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</si>
  <si>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</si>
  <si>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</si>
  <si>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</si>
  <si>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</si>
  <si>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</si>
  <si>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</si>
  <si>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</si>
  <si>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</si>
  <si>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</si>
  <si>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</si>
  <si>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</si>
  <si>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</si>
  <si>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</si>
  <si>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</si>
  <si>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</si>
  <si>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</si>
  <si>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</si>
  <si>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</si>
  <si>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</si>
  <si>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</si>
  <si>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</si>
  <si>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</si>
  <si>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</si>
  <si>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</si>
  <si>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</si>
  <si>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</si>
  <si>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</si>
  <si>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</si>
  <si>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</si>
  <si>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</si>
  <si>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</si>
  <si>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</si>
  <si>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</si>
  <si>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</si>
  <si>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</si>
  <si>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</si>
  <si>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</si>
  <si>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</si>
  <si>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</si>
  <si>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</si>
  <si>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</si>
  <si>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</si>
  <si>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</si>
  <si>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</si>
  <si>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</si>
  <si>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</si>
  <si>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</si>
  <si>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</si>
  <si>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</si>
  <si>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</si>
  <si>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</si>
  <si>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</si>
  <si>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</si>
  <si>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</si>
  <si>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</si>
  <si>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</si>
  <si>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</si>
  <si>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</si>
  <si>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</si>
  <si>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</si>
  <si>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</si>
  <si>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</si>
  <si>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</si>
  <si>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</si>
  <si>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</si>
  <si>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</si>
  <si>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</si>
  <si>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</si>
  <si>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</si>
  <si>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</si>
  <si>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</si>
  <si>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</si>
  <si>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</si>
  <si>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</si>
  <si>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</si>
  <si>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</si>
  <si>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</si>
  <si>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</si>
  <si>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</si>
  <si>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</si>
  <si>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</si>
  <si>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</si>
  <si>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</si>
  <si>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</si>
  <si>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</si>
  <si>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</si>
  <si>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</si>
  <si>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</si>
  <si>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</si>
  <si>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</si>
  <si>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</si>
  <si>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</si>
  <si>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</si>
  <si>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</si>
  <si>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</si>
  <si>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</si>
  <si>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</si>
  <si>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</si>
  <si>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</si>
  <si>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</si>
  <si>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</si>
  <si>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</si>
  <si>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</si>
  <si>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</si>
  <si>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</si>
  <si>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</si>
  <si>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</si>
  <si>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</si>
  <si>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</si>
  <si>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</si>
  <si>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</si>
  <si>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</si>
  <si>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</si>
  <si>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</si>
  <si>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</si>
  <si>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</si>
  <si>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</si>
  <si>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</si>
  <si>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</si>
  <si>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</si>
  <si>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</si>
  <si>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</si>
  <si>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</si>
  <si>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</si>
  <si>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</si>
  <si>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</si>
  <si>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</si>
  <si>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</si>
  <si>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</si>
  <si>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</si>
  <si>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</si>
  <si>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</si>
  <si>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</si>
  <si>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</si>
  <si>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</si>
  <si>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</si>
  <si>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</si>
  <si>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</si>
  <si>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</si>
  <si>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</si>
  <si>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</si>
  <si>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</si>
  <si>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</si>
  <si>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</si>
  <si>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</si>
  <si>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</si>
  <si>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</si>
  <si>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</si>
  <si>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</si>
  <si>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</si>
  <si>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</si>
  <si>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</si>
  <si>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</si>
  <si>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</si>
  <si>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</si>
  <si>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</si>
  <si>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</si>
  <si>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</si>
  <si>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</si>
  <si>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</si>
  <si>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</si>
  <si>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</si>
  <si>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</si>
  <si>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</si>
  <si>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</si>
  <si>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</si>
  <si>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</si>
  <si>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</si>
  <si>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</si>
  <si>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</si>
  <si>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</si>
  <si>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</si>
  <si>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</si>
  <si>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</si>
  <si>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</si>
  <si>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</si>
  <si>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</si>
  <si>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</si>
  <si>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</si>
  <si>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</si>
  <si>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</si>
  <si>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</si>
  <si>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</si>
  <si>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</si>
  <si>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</si>
  <si>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</si>
  <si>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</si>
  <si>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</si>
  <si>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</si>
  <si>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</si>
  <si>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</si>
  <si>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</si>
  <si>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</si>
  <si>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</si>
  <si>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</si>
  <si>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</si>
  <si>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</si>
  <si>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</si>
  <si>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</si>
  <si>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</si>
  <si>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</si>
  <si>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</si>
  <si>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</si>
  <si>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</si>
  <si>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</si>
  <si>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</si>
  <si>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</si>
  <si>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</si>
  <si>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</si>
  <si>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</si>
  <si>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</si>
  <si>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</si>
  <si>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</si>
  <si>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</si>
  <si>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</si>
  <si>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</si>
  <si>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</si>
  <si>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</si>
  <si>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</si>
  <si>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</si>
  <si>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</si>
  <si>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</si>
  <si>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</si>
  <si>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</si>
  <si>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</si>
  <si>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</si>
  <si>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</si>
  <si>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</si>
  <si>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</si>
  <si>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</si>
  <si>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</si>
  <si>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</si>
  <si>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</si>
  <si>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</si>
  <si>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</si>
  <si>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</si>
  <si>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</si>
  <si>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</si>
  <si>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</si>
  <si>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</si>
  <si>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</si>
  <si>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</si>
  <si>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</si>
  <si>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</si>
  <si>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</si>
  <si>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</si>
  <si>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</si>
  <si>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</si>
  <si>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</si>
  <si>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</si>
  <si>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</si>
  <si>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</si>
  <si>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</si>
  <si>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</si>
  <si>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</si>
  <si>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</si>
  <si>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</si>
  <si>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</si>
  <si>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</si>
  <si>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</si>
  <si>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</si>
  <si>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</si>
  <si>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</si>
  <si>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</si>
  <si>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</si>
  <si>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</si>
  <si>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</si>
  <si>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</si>
  <si>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</si>
  <si>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</si>
  <si>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</si>
  <si>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</si>
  <si>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</si>
  <si>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</si>
  <si>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</si>
  <si>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</si>
  <si>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</si>
  <si>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</si>
  <si>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</si>
  <si>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</si>
  <si>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</si>
  <si>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</si>
  <si>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</si>
  <si>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</si>
  <si>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</si>
  <si>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</si>
  <si>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</si>
  <si>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</si>
  <si>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</si>
  <si>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</si>
  <si>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</si>
  <si>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</si>
  <si>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</si>
  <si>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</si>
  <si>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</si>
  <si>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</si>
  <si>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</si>
  <si>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</si>
  <si>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</si>
  <si>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</si>
  <si>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</si>
  <si>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</si>
  <si>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</si>
  <si>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</si>
  <si>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</si>
  <si>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</si>
  <si>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</si>
  <si>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</si>
  <si>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</si>
  <si>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</si>
  <si>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</si>
  <si>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</si>
  <si>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</si>
  <si>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</si>
  <si>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</si>
  <si>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</si>
  <si>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</si>
  <si>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</si>
  <si>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</si>
  <si>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</si>
  <si>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</si>
  <si>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</si>
  <si>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Սուբսիդիա ջրամատակարարման գծով</t>
  </si>
  <si>
    <t xml:space="preserve">«Երևանի հ․117 մսուր-մանկապարտեզ» ՀՈԱԿ-ի </t>
  </si>
  <si>
    <t>Ս.Վարդանյան</t>
  </si>
  <si>
    <t>Ա. Հովհաննիսյան</t>
  </si>
  <si>
    <t>2025թ.  ֆինանսական մուտքերի վերաբերյալ</t>
  </si>
  <si>
    <t>ըստ տեղեկանքի կոմունալ վճարների վերաբերյալ</t>
  </si>
  <si>
    <r>
      <t>հ</t>
    </r>
    <r>
      <rPr>
        <sz val="8"/>
        <rFont val="GHEA Grapalat"/>
        <charset val="204"/>
      </rPr>
      <t>ավելուրդ</t>
    </r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</si>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</sst>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8"/>
      <name val="GHEA Grapalat"/>
      <charset val="204"/>
    </font>
    <font>
      <sz val="9"/>
      <name val="GHEA Grapalat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I1WjAjBgkqhkiG9w0BCQQxFgQUHgdHVQA3cr/awetcafd1Lsqen7kwKwYLKoZIhvcNAQkQAgwxHDAaMBgwFgQUK2DY8Flrruk/JuoGGlIdRn+9y9EwDQYJKoZIhvcNAQEBBQAEggEAnQyQHtMplGVTObwD+D1PrMkDFnHKRUUa8Z/FWBltMf59PbOXwzKO6dmK3z9gDth00Af83pC7P+NiALsIhaX5gVB+qx4Yy0iX+rIiEDG/RbZu0sVOe25eM61BYJen/guXcyYPTDY1UtDO90YP20NMA9Q2+Py02hv3Pxs61l7uI+ksdfjTCFWzi36TJtPoha6kRD+I8PhVvK+WWWg1rwpTv1OmsAo+Ei9yx+L4UMyAFNTyQXblAqrKtYVoj9XWJ0FBjHf0yz6xTCDWB7LudJt3Sz34+2AftBOLFTuTMkt+gGbtqoNLfpywHlIc09Di2BOnyVeywRoyDINpkS8NHVw4r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I4WjAjBgkqhkiG9w0BCQQxFgQURuR0uhLHMwNQrdN94zl89cheAdcwKwYLKoZIhvcNAQkQAgwxHDAaMBgwFgQUK2DY8Flrruk/JuoGGlIdRn+9y9EwDQYJKoZIhvcNAQEBBQAEggEAEHRrsArOmrjSx8e1nlFVLNumF1iGobhAJSW79tjh9V3GOMR3m/wtOH1vU4inihI6HVauLFRbsbTfPIdYzBEKlm35YbkrS++e/+iWhYZS6heC+7mU/vrxcj25W+v3Tu7cL2/QuMFZu5Ww+YxaNSF1iAHs2DWRAwDlYQGlt04AAwCu+XJW3bmqgr7gE2wF0FN9mErubjPjWuHLRcLuRf0tiDsZ5dpFeWBn7boghQPmr3j/YVuhskua0G3ildK2M5QfMtBV+EZwHqRZfYWz6obDjDzi7jNSZyv2XiOpd7MsEXpA2462dsf69IavVn3cAbel+LX9SaNxW1+0P3vii1imu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94AD374-6BF6-C6D2-A583-042D1A3197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1041147-432C-837F-47C1-766FCEF800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3"/>
  <sheetViews>
    <sheetView view="pageBreakPreview" topLeftCell="A53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32" t="s">
        <v>183</v>
      </c>
      <c r="E1" s="409">
        <v>219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219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51"/>
    </row>
    <row r="13" spans="1:10" ht="20.45" customHeight="1">
      <c r="A13" s="457" t="s">
        <v>324</v>
      </c>
      <c r="B13" s="457"/>
      <c r="C13" s="457"/>
      <c r="D13" s="457"/>
      <c r="E13" s="457"/>
      <c r="F13" s="344" t="s">
        <v>194</v>
      </c>
    </row>
    <row r="14" spans="1:10" ht="18.75" customHeight="1">
      <c r="A14" s="458" t="s">
        <v>286</v>
      </c>
      <c r="B14" s="458"/>
      <c r="C14" s="458"/>
      <c r="D14" s="458"/>
      <c r="E14" s="458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79123.8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33.93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33.93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2350.98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966.8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1384.18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940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3159.8</v>
      </c>
      <c r="E27" s="220"/>
      <c r="F27" s="144"/>
    </row>
    <row r="28" spans="1:6" s="348" customFormat="1" ht="15.75" customHeight="1">
      <c r="A28" s="345">
        <f>+A27+0.1</f>
        <v>5.0999999999999996</v>
      </c>
      <c r="B28" s="346" t="s">
        <v>69</v>
      </c>
      <c r="C28" s="346"/>
      <c r="D28" s="437">
        <f>+D72</f>
        <v>3159.8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306</v>
      </c>
    </row>
    <row r="31" spans="1:6" ht="18.75" hidden="1" customHeight="1">
      <c r="A31" s="59">
        <v>6</v>
      </c>
      <c r="B31" s="12" t="s">
        <v>323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85608.51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66231.3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f>+Ashkhatavardz!J7</f>
        <v>560</v>
      </c>
      <c r="E36" s="347"/>
      <c r="F36" s="349"/>
    </row>
    <row r="37" spans="1:14" s="348" customFormat="1">
      <c r="A37" s="345">
        <f>+A36+0.1</f>
        <v>1.2000000000000002</v>
      </c>
      <c r="B37" s="346" t="s">
        <v>238</v>
      </c>
      <c r="C37" s="346"/>
      <c r="D37" s="436">
        <f>+Ashkhatavardz!L7</f>
        <v>4214.6000000000004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6273.9999999999991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8802.2000000000007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4594.3999999999996</v>
      </c>
      <c r="E39" s="220"/>
      <c r="F39" s="216">
        <f>+D39-'Komunal '!F27</f>
        <v>0</v>
      </c>
      <c r="L39" s="5">
        <f>+'Snund ev finans. pastaci'!E8+'Snund ev finans. pastaci'!E9</f>
        <v>8802.2000000000007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1789.3</v>
      </c>
      <c r="E40" s="220"/>
      <c r="F40" s="216">
        <f>+D40-'Komunal '!J27</f>
        <v>0</v>
      </c>
      <c r="L40" s="81">
        <f>+L39+L38*0.8</f>
        <v>15843.960000000003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390.9</v>
      </c>
      <c r="E41" s="220"/>
      <c r="F41" s="216">
        <f>+'Komunal '!M20</f>
        <v>390.9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128.4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158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60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2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96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9"/>
      <c r="D49" s="216">
        <v>882</v>
      </c>
      <c r="E49" s="220"/>
      <c r="F49" s="144">
        <v>6</v>
      </c>
      <c r="G49" s="5" t="s">
        <v>181</v>
      </c>
      <c r="H49" s="5">
        <v>147</v>
      </c>
      <c r="I49" s="5" t="s">
        <v>182</v>
      </c>
      <c r="J49" s="5">
        <f>+F49*H49</f>
        <v>882</v>
      </c>
    </row>
    <row r="50" spans="1:11" ht="18.75" customHeight="1">
      <c r="A50" s="59">
        <f t="shared" ref="A50:A70" si="2">+A49+1</f>
        <v>10</v>
      </c>
      <c r="B50" s="12" t="s">
        <v>23</v>
      </c>
      <c r="C50" s="369"/>
      <c r="D50" s="216">
        <v>167.4</v>
      </c>
      <c r="E50" s="220"/>
      <c r="F50" s="216">
        <f>+$F$49</f>
        <v>6</v>
      </c>
      <c r="G50" s="5" t="s">
        <v>181</v>
      </c>
      <c r="H50" s="5">
        <v>27.9</v>
      </c>
      <c r="I50" s="5" t="s">
        <v>182</v>
      </c>
      <c r="J50" s="5">
        <f>+F50*H50</f>
        <v>167.39999999999998</v>
      </c>
    </row>
    <row r="51" spans="1:11" ht="18.75" customHeight="1">
      <c r="A51" s="59">
        <f t="shared" si="2"/>
        <v>11</v>
      </c>
      <c r="B51" s="12" t="s">
        <v>71</v>
      </c>
      <c r="C51" s="369"/>
      <c r="D51" s="216">
        <v>550</v>
      </c>
      <c r="E51" s="220"/>
      <c r="F51" s="216">
        <f t="shared" ref="F51:F53" si="3">+$F$49</f>
        <v>6</v>
      </c>
      <c r="G51" s="5" t="s">
        <v>181</v>
      </c>
      <c r="H51" s="5" t="s">
        <v>234</v>
      </c>
      <c r="I51" s="5" t="s">
        <v>182</v>
      </c>
      <c r="J51" s="5">
        <f>3*80+1*110+2*250</f>
        <v>850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300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36.700000000000003</v>
      </c>
      <c r="E53" s="220"/>
      <c r="F53" s="216">
        <f t="shared" si="3"/>
        <v>6</v>
      </c>
      <c r="G53" s="5" t="s">
        <v>181</v>
      </c>
      <c r="H53" s="5">
        <v>38.700000000000003</v>
      </c>
      <c r="I53" s="5" t="s">
        <v>182</v>
      </c>
      <c r="J53" s="5">
        <f>+F53*H53</f>
        <v>232.20000000000002</v>
      </c>
    </row>
    <row r="54" spans="1:11" ht="18" customHeight="1">
      <c r="A54" s="59">
        <f t="shared" si="2"/>
        <v>14</v>
      </c>
      <c r="B54" s="12" t="s">
        <v>117</v>
      </c>
      <c r="C54" s="369"/>
      <c r="D54" s="216">
        <v>140</v>
      </c>
      <c r="E54" s="220"/>
      <c r="F54" s="144"/>
    </row>
    <row r="55" spans="1:11" ht="18.75" hidden="1" customHeight="1">
      <c r="A55" s="59">
        <f t="shared" si="2"/>
        <v>15</v>
      </c>
      <c r="B55" s="12" t="s">
        <v>24</v>
      </c>
      <c r="C55" s="369"/>
      <c r="D55" s="216"/>
      <c r="E55" s="220"/>
      <c r="F55" s="144"/>
    </row>
    <row r="56" spans="1:11" ht="18.75" customHeight="1">
      <c r="A56" s="59">
        <v>15</v>
      </c>
      <c r="B56" s="12" t="s">
        <v>25</v>
      </c>
      <c r="C56" s="369"/>
      <c r="D56" s="216">
        <v>202.4</v>
      </c>
      <c r="E56" s="220"/>
      <c r="F56" s="144"/>
    </row>
    <row r="57" spans="1:11" ht="0.75" hidden="1" customHeight="1">
      <c r="A57" s="59">
        <f t="shared" si="2"/>
        <v>16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17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16</v>
      </c>
      <c r="B59" s="12" t="s">
        <v>43</v>
      </c>
      <c r="C59" s="369"/>
      <c r="D59" s="216">
        <v>105</v>
      </c>
      <c r="E59" s="220"/>
      <c r="F59" s="144"/>
    </row>
    <row r="60" spans="1:11" ht="18.75" customHeight="1">
      <c r="A60" s="59">
        <f t="shared" si="2"/>
        <v>17</v>
      </c>
      <c r="B60" s="12" t="s">
        <v>72</v>
      </c>
      <c r="C60" s="369"/>
      <c r="D60" s="216">
        <v>50</v>
      </c>
      <c r="E60" s="220"/>
      <c r="F60" s="144"/>
    </row>
    <row r="61" spans="1:11" ht="18.75" customHeight="1">
      <c r="A61" s="59">
        <f t="shared" si="2"/>
        <v>18</v>
      </c>
      <c r="B61" s="12" t="s">
        <v>73</v>
      </c>
      <c r="C61" s="369"/>
      <c r="D61" s="216">
        <v>112</v>
      </c>
      <c r="E61" s="220"/>
      <c r="F61" s="144"/>
    </row>
    <row r="62" spans="1:11" ht="18.75" customHeight="1">
      <c r="A62" s="59">
        <f t="shared" si="2"/>
        <v>19</v>
      </c>
      <c r="B62" s="12" t="s">
        <v>44</v>
      </c>
      <c r="C62" s="369"/>
      <c r="D62" s="216">
        <v>3</v>
      </c>
      <c r="E62" s="220"/>
      <c r="F62" s="144"/>
    </row>
    <row r="63" spans="1:11" ht="0.75" hidden="1" customHeight="1">
      <c r="A63" s="59">
        <f t="shared" si="2"/>
        <v>20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9"/>
      <c r="D65" s="216">
        <f>+D19</f>
        <v>33.93</v>
      </c>
      <c r="E65" s="220"/>
      <c r="F65" s="144"/>
    </row>
    <row r="66" spans="1:7" ht="18.75" customHeight="1">
      <c r="A66" s="59">
        <f t="shared" si="2"/>
        <v>21</v>
      </c>
      <c r="B66" s="12" t="s">
        <v>303</v>
      </c>
      <c r="C66" s="369"/>
      <c r="D66" s="216">
        <v>240</v>
      </c>
      <c r="E66" s="220"/>
      <c r="F66" s="144"/>
    </row>
    <row r="67" spans="1:7" ht="0.75" hidden="1" customHeight="1">
      <c r="A67" s="59">
        <f t="shared" si="2"/>
        <v>22</v>
      </c>
      <c r="B67" s="12"/>
      <c r="C67" s="369"/>
      <c r="D67" s="216"/>
      <c r="E67" s="220"/>
      <c r="F67" s="144"/>
    </row>
    <row r="68" spans="1:7" ht="18.75" hidden="1" customHeight="1">
      <c r="A68" s="59">
        <f t="shared" si="2"/>
        <v>23</v>
      </c>
      <c r="B68" s="12"/>
      <c r="C68" s="369"/>
      <c r="D68" s="216"/>
      <c r="E68" s="220"/>
      <c r="F68" s="144" t="s">
        <v>320</v>
      </c>
    </row>
    <row r="69" spans="1:7" ht="18.75" hidden="1" customHeight="1">
      <c r="A69" s="59">
        <f t="shared" si="2"/>
        <v>24</v>
      </c>
      <c r="B69" s="12" t="s">
        <v>211</v>
      </c>
      <c r="C69" s="369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69"/>
      <c r="D70" s="216"/>
      <c r="E70" s="220"/>
      <c r="F70" s="144"/>
    </row>
    <row r="71" spans="1:7" ht="18.75" customHeight="1">
      <c r="A71" s="59">
        <v>22</v>
      </c>
      <c r="B71" s="12" t="s">
        <v>26</v>
      </c>
      <c r="C71" s="369"/>
      <c r="D71" s="216">
        <v>3159.8</v>
      </c>
      <c r="E71" s="220"/>
      <c r="F71" s="144"/>
    </row>
    <row r="72" spans="1:7" s="348" customFormat="1" ht="15.75" customHeight="1">
      <c r="A72" s="345">
        <f>+A71+0.1</f>
        <v>22.1</v>
      </c>
      <c r="B72" s="346" t="s">
        <v>74</v>
      </c>
      <c r="C72" s="346"/>
      <c r="D72" s="436">
        <v>3159.8</v>
      </c>
      <c r="E72" s="347"/>
      <c r="F72" s="349"/>
    </row>
    <row r="73" spans="1:7" ht="18.75" hidden="1" customHeight="1">
      <c r="A73" s="59">
        <f>+A71+1</f>
        <v>23</v>
      </c>
      <c r="B73" s="12" t="s">
        <v>75</v>
      </c>
      <c r="C73" s="369"/>
      <c r="D73" s="216"/>
      <c r="E73" s="220"/>
      <c r="F73" s="144"/>
    </row>
    <row r="74" spans="1:7" ht="18.75" hidden="1" customHeight="1">
      <c r="A74" s="59">
        <v>23</v>
      </c>
      <c r="B74" s="12" t="s">
        <v>65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85608.52999999997</v>
      </c>
      <c r="E75" s="220" t="s">
        <v>330</v>
      </c>
      <c r="F75" s="454">
        <f>+D32-D75</f>
        <v>-1.9999999974970706E-2</v>
      </c>
      <c r="G75" s="455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fitToWidth="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220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220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հ․117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287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7746.9000000000005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8832.1</v>
      </c>
      <c r="D19" s="385"/>
      <c r="E19" s="460" t="s">
        <v>206</v>
      </c>
      <c r="F19" s="460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82588.709999999992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79123.8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33.93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2490.98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966.8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1384.18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f>+C79</f>
        <v>140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940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/>
      <c r="B34" s="223"/>
      <c r="C34" s="131"/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89488.229999999967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83533.929999999964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66231.3</v>
      </c>
      <c r="D37" s="219"/>
      <c r="E37" s="53"/>
      <c r="F37" s="28"/>
      <c r="G37" s="28"/>
    </row>
    <row r="38" spans="1:7" s="365" customFormat="1" ht="1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560</v>
      </c>
      <c r="D38" s="362"/>
      <c r="E38" s="363"/>
      <c r="F38" s="364"/>
      <c r="G38" s="364"/>
    </row>
    <row r="39" spans="1:7" s="365" customFormat="1" ht="15.75" hidden="1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4214.6000000000004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6273.9999999999991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4594.3999999999996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1789.3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390.9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128.4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158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60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2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96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v>11</v>
      </c>
      <c r="B53" s="223" t="str">
        <f>+'Ekamut-caxs'!B51</f>
        <v>Փոքրարժեք կամ արագամաշ առարկաների գծով</v>
      </c>
      <c r="C53" s="132">
        <f>+'Ekamut-caxs'!D51</f>
        <v>550</v>
      </c>
      <c r="D53" s="219"/>
      <c r="E53" s="53"/>
      <c r="F53" s="28"/>
      <c r="G53" s="28"/>
    </row>
    <row r="54" spans="1:7" s="40" customFormat="1" ht="18" customHeight="1">
      <c r="A54" s="34">
        <f t="shared" ref="A54:A73" si="2">+A53+1</f>
        <v>12</v>
      </c>
      <c r="B54" s="223" t="str">
        <f>+'Ekamut-caxs'!B52</f>
        <v>Ուսումնական նյութերի գծով</v>
      </c>
      <c r="C54" s="132">
        <f>+'Ekamut-caxs'!D52</f>
        <v>300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36.700000000000003</v>
      </c>
      <c r="D55" s="219"/>
      <c r="E55" s="53"/>
      <c r="F55" s="28"/>
      <c r="G55" s="28"/>
    </row>
    <row r="56" spans="1:7" s="40" customFormat="1" ht="17.25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140</v>
      </c>
      <c r="D56" s="219"/>
      <c r="E56" s="53"/>
      <c r="F56" s="28"/>
      <c r="G56" s="28"/>
    </row>
    <row r="57" spans="1:7" s="40" customFormat="1" ht="17.25" hidden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7.25">
      <c r="A58" s="34">
        <v>15</v>
      </c>
      <c r="B58" s="223" t="str">
        <f>+'Ekamut-caxs'!B56</f>
        <v>Ջեռուցման համակարգի սպասարկման գծով</v>
      </c>
      <c r="C58" s="132">
        <f>+'Ekamut-caxs'!D56</f>
        <v>202.4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16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17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19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33.93</v>
      </c>
      <c r="D67" s="219"/>
      <c r="E67" s="53"/>
      <c r="F67" s="28"/>
      <c r="G67" s="28"/>
    </row>
    <row r="68" spans="1:7" s="40" customFormat="1" ht="17.25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240</v>
      </c>
      <c r="D68" s="219"/>
      <c r="E68" s="53"/>
      <c r="F68" s="28"/>
      <c r="G68" s="28"/>
    </row>
    <row r="69" spans="1:7" s="40" customFormat="1" ht="17.25" hidden="1">
      <c r="A69" s="34">
        <f t="shared" si="2"/>
        <v>22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26.300000000000004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22</v>
      </c>
      <c r="B77" s="223" t="s">
        <v>36</v>
      </c>
      <c r="C77" s="132">
        <f>+'Deb. ev kreditor'!D59-'Deb. ev kreditor'!D55</f>
        <v>1085.1999999999998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140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140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82</v>
      </c>
      <c r="C81" s="355"/>
      <c r="D81" s="362"/>
      <c r="E81" s="363"/>
      <c r="F81" s="364"/>
      <c r="G81" s="364"/>
    </row>
    <row r="82" spans="1:7" s="365" customFormat="1" ht="15.75" customHeight="1">
      <c r="A82" s="353">
        <v>1.1000000000000001</v>
      </c>
      <c r="B82" s="354" t="s">
        <v>83</v>
      </c>
      <c r="C82" s="355">
        <v>140</v>
      </c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1.2000000000000002</v>
      </c>
      <c r="B83" s="354" t="s">
        <v>84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1.3000000000000003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/>
      <c r="C86" s="355"/>
      <c r="D86" s="362"/>
      <c r="E86" s="363" t="s">
        <v>269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5814.3</v>
      </c>
      <c r="D91" s="386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5814.3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1932.5800000000309</v>
      </c>
      <c r="D94" s="219" t="s">
        <v>330</v>
      </c>
      <c r="E94" s="460" t="s">
        <v>184</v>
      </c>
      <c r="F94" s="460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Ս.Վարդանյան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Ա. Հովհաննիսյան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200</v>
      </c>
      <c r="D101" s="232" t="s">
        <v>215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3" fitToWidth="0" fitToHeight="0" orientation="portrait" r:id="rId1"/>
  <headerFooter alignWithMargins="0"/>
  <ignoredErrors>
    <ignoredError sqref="C62:C63 C38:C39 C35:C36 C47:C60 C93:C94 C10:C11 D7 D1 C26:C28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3" zoomScaleSheetLayoutView="100" workbookViewId="0">
      <selection activeCell="H26" sqref="H26"/>
    </sheetView>
  </sheetViews>
  <sheetFormatPr defaultColWidth="9.140625" defaultRowHeight="13.5"/>
  <cols>
    <col min="1" max="1" width="5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հ․117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288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89585.700000000012</v>
      </c>
      <c r="D6" s="142">
        <f>SUM(D7:D8,D11,D14:D17,D20:D21)</f>
        <v>86292.200000000012</v>
      </c>
      <c r="E6" s="142">
        <f t="shared" ref="E6:E63" si="0">D6-C6</f>
        <v>-3293.5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82406.2</v>
      </c>
      <c r="D7" s="135">
        <f>+'Ekamut-caxs'!D17</f>
        <v>79123.8</v>
      </c>
      <c r="E7" s="135">
        <f t="shared" si="0"/>
        <v>-3282.3999999999942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0.75" customHeight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3020.6000000000004</v>
      </c>
      <c r="D11" s="135">
        <f>SUM(D12:D13)</f>
        <v>3020.6000000000004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839.7</v>
      </c>
      <c r="D12" s="125">
        <v>839.7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2180.9</v>
      </c>
      <c r="D13" s="125">
        <v>2180.9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940</v>
      </c>
      <c r="D14" s="135">
        <f>+'Ekamut-caxs'!D24</f>
        <v>940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3159.8</v>
      </c>
      <c r="D17" s="137">
        <f>SUM(D18:D19)</f>
        <v>3159.8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2" t="str">
        <f>+'Ekamut-caxs'!B28</f>
        <v xml:space="preserve">ոչ ընթացիկ </v>
      </c>
      <c r="C18" s="125">
        <v>3159.8</v>
      </c>
      <c r="D18" s="126">
        <f>+'Ekamut-caxs'!D28</f>
        <v>3159.8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7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6</v>
      </c>
      <c r="B21" s="174" t="s">
        <v>323</v>
      </c>
      <c r="C21" s="136">
        <v>11.1</v>
      </c>
      <c r="D21" s="134">
        <f>+'Ekamut-caxs'!D31</f>
        <v>0</v>
      </c>
      <c r="E21" s="134">
        <f>D21-C21</f>
        <v>-11.1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89585.7</v>
      </c>
      <c r="D22" s="143">
        <f>SUM(D23,D26:D32,D36:D59,D61:D62)</f>
        <v>85608.52999999997</v>
      </c>
      <c r="E22" s="142">
        <f t="shared" si="0"/>
        <v>-3977.1700000000274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64294.8</v>
      </c>
      <c r="D23" s="137">
        <f>+'Ekamut-caxs'!D35</f>
        <v>66231.3</v>
      </c>
      <c r="E23" s="135">
        <f t="shared" si="0"/>
        <v>1936.5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640</v>
      </c>
      <c r="D24" s="138">
        <f>+'Ekamut-caxs'!D36</f>
        <v>560</v>
      </c>
      <c r="E24" s="126">
        <f>D24-C24</f>
        <v>-80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4214.6000000000004</v>
      </c>
      <c r="E25" s="127">
        <f>D25-C25</f>
        <v>4214.6000000000004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12986.3</v>
      </c>
      <c r="D26" s="137">
        <f>+'Ekamut-caxs'!D38</f>
        <v>6273.9999999999991</v>
      </c>
      <c r="E26" s="135">
        <f t="shared" si="0"/>
        <v>-6712.3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3847.3</v>
      </c>
      <c r="D27" s="137">
        <f>+'Ekamut-caxs'!D39</f>
        <v>4594.3999999999996</v>
      </c>
      <c r="E27" s="135">
        <f t="shared" si="0"/>
        <v>747.09999999999945</v>
      </c>
      <c r="F27" s="125" t="s">
        <v>328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1685</v>
      </c>
      <c r="D28" s="137">
        <f>+'Ekamut-caxs'!D40</f>
        <v>1789.3</v>
      </c>
      <c r="E28" s="135">
        <f t="shared" si="0"/>
        <v>104.29999999999995</v>
      </c>
      <c r="F28" s="125" t="s">
        <v>328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429.6</v>
      </c>
      <c r="D29" s="137">
        <f>+'Ekamut-caxs'!D41</f>
        <v>390.9</v>
      </c>
      <c r="E29" s="135">
        <f t="shared" si="0"/>
        <v>-38.700000000000045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128.4</v>
      </c>
      <c r="D30" s="137">
        <f>+'Ekamut-caxs'!D42</f>
        <v>128.4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158</v>
      </c>
      <c r="D32" s="137">
        <f>SUM(D33:D35)</f>
        <v>158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60</v>
      </c>
      <c r="D33" s="138">
        <f>+'Ekamut-caxs'!D45</f>
        <v>60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2</v>
      </c>
      <c r="D34" s="138">
        <f>+'Ekamut-caxs'!D46</f>
        <v>2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0.75" hidden="1" customHeight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550</v>
      </c>
      <c r="D39" s="137">
        <f>+'Ekamut-caxs'!D51</f>
        <v>550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300</v>
      </c>
      <c r="D40" s="137">
        <f>+'Ekamut-caxs'!D52</f>
        <v>300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36.700000000000003</v>
      </c>
      <c r="D41" s="137">
        <f>+'Ekamut-caxs'!D53</f>
        <v>36.700000000000003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5" customHeight="1">
      <c r="A42" s="34">
        <f t="shared" si="4"/>
        <v>14</v>
      </c>
      <c r="B42" s="174" t="str">
        <f>+'Ekamut-caxs'!B54</f>
        <v>Բուժ.ծառայության գծով</v>
      </c>
      <c r="C42" s="136">
        <v>140</v>
      </c>
      <c r="D42" s="137">
        <f>+'Ekamut-caxs'!D54</f>
        <v>140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15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v>15</v>
      </c>
      <c r="B44" s="174" t="str">
        <f>+'Ekamut-caxs'!B56</f>
        <v>Ջեռուցման համակարգի սպասարկման գծով</v>
      </c>
      <c r="C44" s="134">
        <v>202.4</v>
      </c>
      <c r="D44" s="137">
        <f>+'Ekamut-caxs'!D56</f>
        <v>202.4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16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16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17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4.25" customHeight="1">
      <c r="A50" s="34">
        <f t="shared" si="4"/>
        <v>19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0.75" hidden="1" customHeight="1">
      <c r="A51" s="34">
        <f t="shared" si="4"/>
        <v>20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48</v>
      </c>
      <c r="D53" s="137">
        <f>+'Ekamut-caxs'!D65</f>
        <v>33.93</v>
      </c>
      <c r="E53" s="135">
        <f t="shared" si="5"/>
        <v>-14.07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3.5" customHeight="1">
      <c r="A54" s="34">
        <f t="shared" si="4"/>
        <v>21</v>
      </c>
      <c r="B54" s="174" t="str">
        <f>+'Ekamut-caxs'!B66</f>
        <v>Ծառերի էտման գծով</v>
      </c>
      <c r="C54" s="134">
        <v>240</v>
      </c>
      <c r="D54" s="137">
        <f>+'Ekamut-caxs'!D66</f>
        <v>240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0.75" hidden="1" customHeight="1">
      <c r="A55" s="34">
        <f t="shared" si="4"/>
        <v>22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23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 hidden="1">
      <c r="A57" s="34">
        <f t="shared" si="4"/>
        <v>24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25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22</v>
      </c>
      <c r="B59" s="174" t="str">
        <f>+'Ekamut-caxs'!B71</f>
        <v>Հիմնական միջոցների մաշվածության գծով, որից՝</v>
      </c>
      <c r="C59" s="134">
        <v>3159.8</v>
      </c>
      <c r="D59" s="137">
        <f>+'Ekamut-caxs'!D71</f>
        <v>3159.8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v>22.1</v>
      </c>
      <c r="B60" s="402" t="str">
        <f>+'Ekamut-caxs'!B72</f>
        <v>պայմանով (անհատույց) ստացված</v>
      </c>
      <c r="C60" s="127">
        <v>3159.8</v>
      </c>
      <c r="D60" s="138">
        <f>+'Ekamut-caxs'!D72</f>
        <v>3159.8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23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 t="s">
        <v>329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683.67000000004191</v>
      </c>
      <c r="E63" s="142">
        <f t="shared" si="0"/>
        <v>683.67000000004191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3" t="str">
        <f>+'Ekamut-caxs'!D77</f>
        <v>Ս.Վարդանյան</v>
      </c>
      <c r="E65" s="463"/>
      <c r="F65" s="63"/>
    </row>
    <row r="66" spans="1:6" s="10" customFormat="1" ht="9.75" customHeight="1">
      <c r="A66" s="58"/>
      <c r="B66" s="422"/>
      <c r="C66" s="87"/>
      <c r="D66" s="462" t="s">
        <v>5</v>
      </c>
      <c r="E66" s="462"/>
      <c r="F66" s="405"/>
    </row>
    <row r="67" spans="1:6" s="10" customFormat="1" ht="24.75" customHeight="1">
      <c r="A67" s="58"/>
      <c r="B67" s="421" t="s">
        <v>6</v>
      </c>
      <c r="C67" s="64"/>
      <c r="D67" s="463" t="str">
        <f>+'Ekamut-caxs'!D79</f>
        <v>Ա. Հովհաննիսյան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H26" sqref="H2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հ․117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289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8832.1</v>
      </c>
      <c r="D6" s="128">
        <f>+C6</f>
        <v>8832.1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86554.8</v>
      </c>
      <c r="D7" s="133">
        <f>SUM(D8:D9,D12,D16:D21)</f>
        <v>82588.709999999992</v>
      </c>
      <c r="E7" s="133">
        <f>D7-C7</f>
        <v>-3966.0900000000111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82406.2</v>
      </c>
      <c r="D8" s="132">
        <f>+'Dramakan hosqer'!C21</f>
        <v>79123.8</v>
      </c>
      <c r="E8" s="132">
        <f>D8-C8</f>
        <v>-3282.3999999999942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33.93</v>
      </c>
      <c r="E9" s="132">
        <f t="shared" ref="E9:E16" si="1">D9-C9</f>
        <v>-14.07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7.25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33.93</v>
      </c>
      <c r="E10" s="357">
        <f t="shared" si="1"/>
        <v>-14.07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3160.6000000000004</v>
      </c>
      <c r="D12" s="132">
        <f>SUM(D13:D15)</f>
        <v>2490.98</v>
      </c>
      <c r="E12" s="132">
        <f t="shared" si="1"/>
        <v>-669.62000000000035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839.7</v>
      </c>
      <c r="D13" s="356">
        <f>+'Dramakan hosqer'!C26</f>
        <v>966.8</v>
      </c>
      <c r="E13" s="357">
        <f t="shared" si="1"/>
        <v>127.09999999999991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2180.9</v>
      </c>
      <c r="D14" s="356">
        <f>+'Dramakan hosqer'!C27</f>
        <v>1384.18</v>
      </c>
      <c r="E14" s="357">
        <f t="shared" si="1"/>
        <v>-796.72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140</v>
      </c>
      <c r="D15" s="356">
        <f>+'Dramakan hosqer'!C28</f>
        <v>140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9.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940</v>
      </c>
      <c r="D16" s="132">
        <f>+'Dramakan hosqer'!C29</f>
        <v>940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0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20.25" hidden="1" customHeight="1">
      <c r="A21" s="34">
        <v>5</v>
      </c>
      <c r="B21" s="223">
        <f>+'Dramakan hosqer'!B34</f>
        <v>0</v>
      </c>
      <c r="C21" s="131"/>
      <c r="D21" s="132"/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89555.89999999998</v>
      </c>
      <c r="D22" s="133">
        <f>+D23+D66+D78</f>
        <v>89488.229999999967</v>
      </c>
      <c r="E22" s="133">
        <f t="shared" si="0"/>
        <v>-67.670000000012806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87499.999999999985</v>
      </c>
      <c r="D23" s="133">
        <f>SUM(D24,D27:D33,D37:D60,D64:D65)</f>
        <v>83533.929999999964</v>
      </c>
      <c r="E23" s="133">
        <f t="shared" si="0"/>
        <v>-3966.0700000000215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64294.8</v>
      </c>
      <c r="D24" s="132">
        <f>+'Dramakan hosqer'!C37</f>
        <v>66231.3</v>
      </c>
      <c r="E24" s="132">
        <f t="shared" si="0"/>
        <v>1936.5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640</v>
      </c>
      <c r="D25" s="356">
        <f>+'Dramakan hosqer'!C38</f>
        <v>560</v>
      </c>
      <c r="E25" s="357">
        <f t="shared" si="0"/>
        <v>-80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4214.6000000000004</v>
      </c>
      <c r="E26" s="357">
        <f t="shared" si="0"/>
        <v>4214.6000000000004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12986.3</v>
      </c>
      <c r="D27" s="132">
        <f>+'Dramakan hosqer'!C40</f>
        <v>6273.9999999999991</v>
      </c>
      <c r="E27" s="132">
        <f t="shared" si="0"/>
        <v>-6712.3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3847.3</v>
      </c>
      <c r="D28" s="132">
        <f>+'Dramakan hosqer'!C41</f>
        <v>4594.3999999999996</v>
      </c>
      <c r="E28" s="132">
        <f t="shared" si="0"/>
        <v>747.09999999999945</v>
      </c>
      <c r="F28" s="453" t="s">
        <v>328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1685</v>
      </c>
      <c r="D29" s="132">
        <f>+'Dramakan hosqer'!C42</f>
        <v>1789.3</v>
      </c>
      <c r="E29" s="132">
        <f t="shared" si="0"/>
        <v>104.29999999999995</v>
      </c>
      <c r="F29" s="453" t="s">
        <v>328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418.5</v>
      </c>
      <c r="D30" s="132">
        <f>+'Dramakan hosqer'!C43</f>
        <v>390.9</v>
      </c>
      <c r="E30" s="132">
        <f t="shared" si="0"/>
        <v>-27.600000000000023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128.4</v>
      </c>
      <c r="D31" s="132">
        <f>+'Dramakan hosqer'!C44</f>
        <v>128.4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158</v>
      </c>
      <c r="D33" s="132">
        <f>SUM(D34:D36)</f>
        <v>158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60</v>
      </c>
      <c r="D34" s="356">
        <f>+'Dramakan hosqer'!C47</f>
        <v>60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2</v>
      </c>
      <c r="D35" s="356">
        <f>+'Dramakan hosqer'!C48</f>
        <v>2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7.25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550</v>
      </c>
      <c r="D40" s="132">
        <f>+'Dramakan hosqer'!C53</f>
        <v>550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300</v>
      </c>
      <c r="D41" s="132">
        <f>+'Dramakan hosqer'!C54</f>
        <v>300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36.700000000000003</v>
      </c>
      <c r="D42" s="132">
        <f>+'Dramakan hosqer'!C55</f>
        <v>36.700000000000003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140</v>
      </c>
      <c r="D43" s="132">
        <f>+'Dramakan hosqer'!C56</f>
        <v>140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0.75" customHeight="1">
      <c r="A44" s="34">
        <f t="shared" si="5"/>
        <v>15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v>15</v>
      </c>
      <c r="B45" s="223" t="str">
        <f>+'Dramakan hosqer'!B58</f>
        <v>Ջեռուցման համակարգի սպասարկման գծով</v>
      </c>
      <c r="C45" s="131">
        <v>202.4</v>
      </c>
      <c r="D45" s="132">
        <f>+'Dramakan hosqer'!C58</f>
        <v>202.4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0.75" customHeight="1">
      <c r="A46" s="34">
        <f t="shared" si="5"/>
        <v>16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17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16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17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1" customHeight="1">
      <c r="A50" s="34">
        <f t="shared" si="5"/>
        <v>18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19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20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21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33.93</v>
      </c>
      <c r="E54" s="132">
        <f t="shared" si="0"/>
        <v>-14.07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21</v>
      </c>
      <c r="B55" s="223" t="str">
        <f>+'Dramakan hosqer'!B68</f>
        <v>Ծառերի էտման գծով</v>
      </c>
      <c r="C55" s="131">
        <v>240</v>
      </c>
      <c r="D55" s="132">
        <f>+'Dramakan hosqer'!C68</f>
        <v>240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0.75" customHeight="1">
      <c r="A56" s="34">
        <f t="shared" si="5"/>
        <v>22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23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24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25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26.1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26.200000000000003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26.300000000000004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v>22</v>
      </c>
      <c r="B64" s="223" t="str">
        <f>+'Dramakan hosqer'!B77</f>
        <v>Կրեդիտորական պարտքի մարման գծով</v>
      </c>
      <c r="C64" s="131">
        <v>1085.2</v>
      </c>
      <c r="D64" s="132">
        <f>+'Dramakan hosqer'!C77</f>
        <v>1085.1999999999998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23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140</v>
      </c>
      <c r="D66" s="133">
        <f>+D67+D74</f>
        <v>140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140</v>
      </c>
      <c r="D67" s="132">
        <f>SUM(D68:D73)</f>
        <v>140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140</v>
      </c>
      <c r="D69" s="356">
        <f>+'Dramakan hosqer'!C82</f>
        <v>140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1915.9</v>
      </c>
      <c r="D78" s="133">
        <f>SUM(D79:D80)</f>
        <v>5814.3</v>
      </c>
      <c r="E78" s="133">
        <f t="shared" si="7"/>
        <v>3898.4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1915.9</v>
      </c>
      <c r="D79" s="132">
        <f>+'Dramakan hosqer'!C92</f>
        <v>5814.3</v>
      </c>
      <c r="E79" s="131">
        <f>D79-C79</f>
        <v>3898.4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5831.0000000000291</v>
      </c>
      <c r="D81" s="133">
        <f>D6+D7-D22</f>
        <v>1932.5800000000309</v>
      </c>
      <c r="E81" s="133">
        <f t="shared" si="7"/>
        <v>-3898.4199999999983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6" t="str">
        <f>+'Ekamut-caxs'!D77</f>
        <v>Ս.Վարդանյան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3" t="str">
        <f>+'Ekamut-caxs'!D79</f>
        <v>Ա. Հովհաննիսյան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Width="0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H26" sqref="H2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140625" style="10" customWidth="1"/>
    <col min="7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հ․117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290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6.8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>
        <v>5</v>
      </c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0.3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882.5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167.6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26.5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8.6</v>
      </c>
      <c r="E41" s="21"/>
    </row>
    <row r="42" spans="1:22" ht="0.75" customHeight="1">
      <c r="A42" s="99">
        <v>1.7</v>
      </c>
      <c r="B42" s="101"/>
      <c r="C42" s="99" t="s">
        <v>180</v>
      </c>
      <c r="D42" s="21"/>
      <c r="E42" s="21"/>
    </row>
    <row r="43" spans="1:22" hidden="1">
      <c r="A43" s="99">
        <v>1.8</v>
      </c>
      <c r="B43" s="101"/>
      <c r="C43" s="103" t="s">
        <v>179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7040.7</v>
      </c>
      <c r="E54" s="21"/>
      <c r="F54" s="145">
        <f>SUM(D36:D53)</f>
        <v>1085.1999999999998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7040.7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8125.9</v>
      </c>
      <c r="E59" s="116"/>
      <c r="F59" s="302">
        <f>+D59-D55</f>
        <v>1085.1999999999998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8832.1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+'Ekamut-caxs'!D77</f>
        <v>Ս.Վարդանյան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+'Ekamut-caxs'!D79</f>
        <v>Ա. Հովհաննիսյան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88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B10" zoomScale="85" zoomScaleSheetLayoutView="85" workbookViewId="0">
      <selection activeCell="H26" sqref="H2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42578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140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հ․117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2" customFormat="1" ht="51" customHeight="1">
      <c r="A6" s="479"/>
      <c r="B6" s="479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446">
        <v>5991</v>
      </c>
      <c r="D7" s="245">
        <v>860906.7</v>
      </c>
      <c r="E7" s="247">
        <v>6495</v>
      </c>
      <c r="F7" s="247">
        <f>IF((E7&lt;10000), E7*143.7, E7*107.1)</f>
        <v>933331.49999999988</v>
      </c>
      <c r="G7" s="447">
        <v>3306</v>
      </c>
      <c r="H7" s="450">
        <v>171516</v>
      </c>
      <c r="I7" s="246">
        <v>3420</v>
      </c>
      <c r="J7" s="247">
        <v>177302</v>
      </c>
      <c r="K7" s="447">
        <v>102</v>
      </c>
      <c r="L7" s="246">
        <v>170</v>
      </c>
      <c r="M7" s="247">
        <f t="shared" ref="M7:M18" si="0">+L7*200.47</f>
        <v>34079.9</v>
      </c>
    </row>
    <row r="8" spans="1:13" ht="19.5" customHeight="1">
      <c r="A8" s="243">
        <v>2</v>
      </c>
      <c r="B8" s="244" t="s">
        <v>96</v>
      </c>
      <c r="C8" s="447">
        <v>4545</v>
      </c>
      <c r="D8" s="450">
        <v>653116.5</v>
      </c>
      <c r="E8" s="247">
        <v>6351</v>
      </c>
      <c r="F8" s="247">
        <f t="shared" ref="F8:F18" si="1">IF((E8&lt;10000), E8*143.7, E8*107.1)</f>
        <v>912638.7</v>
      </c>
      <c r="G8" s="447">
        <v>3185</v>
      </c>
      <c r="H8" s="450">
        <v>165901</v>
      </c>
      <c r="I8" s="246">
        <v>3140</v>
      </c>
      <c r="J8" s="247">
        <v>162727</v>
      </c>
      <c r="K8" s="447">
        <v>176</v>
      </c>
      <c r="L8" s="246">
        <v>201</v>
      </c>
      <c r="M8" s="247">
        <f t="shared" si="0"/>
        <v>40294.47</v>
      </c>
    </row>
    <row r="9" spans="1:13" ht="19.5" customHeight="1">
      <c r="A9" s="243">
        <v>3</v>
      </c>
      <c r="B9" s="244" t="s">
        <v>97</v>
      </c>
      <c r="C9" s="447">
        <v>3562</v>
      </c>
      <c r="D9" s="450">
        <v>511859.4</v>
      </c>
      <c r="E9" s="247">
        <v>3759</v>
      </c>
      <c r="F9" s="247">
        <f t="shared" si="1"/>
        <v>540168.29999999993</v>
      </c>
      <c r="G9" s="447">
        <v>3050</v>
      </c>
      <c r="H9" s="450">
        <v>158399</v>
      </c>
      <c r="I9" s="246">
        <v>2929</v>
      </c>
      <c r="J9" s="247">
        <v>151146</v>
      </c>
      <c r="K9" s="447">
        <v>177</v>
      </c>
      <c r="L9" s="246">
        <v>208</v>
      </c>
      <c r="M9" s="247">
        <f t="shared" si="0"/>
        <v>41697.760000000002</v>
      </c>
    </row>
    <row r="10" spans="1:13" ht="19.5" customHeight="1">
      <c r="A10" s="243">
        <v>4</v>
      </c>
      <c r="B10" s="244" t="s">
        <v>98</v>
      </c>
      <c r="C10" s="447">
        <v>820</v>
      </c>
      <c r="D10" s="450">
        <v>117834</v>
      </c>
      <c r="E10" s="247">
        <v>935</v>
      </c>
      <c r="F10" s="247">
        <f t="shared" si="1"/>
        <v>134359.5</v>
      </c>
      <c r="G10" s="447">
        <v>2041</v>
      </c>
      <c r="H10" s="450">
        <v>107810</v>
      </c>
      <c r="I10" s="246">
        <v>2578</v>
      </c>
      <c r="J10" s="247">
        <v>135853</v>
      </c>
      <c r="K10" s="447">
        <v>148</v>
      </c>
      <c r="L10" s="246">
        <v>176</v>
      </c>
      <c r="M10" s="247">
        <f t="shared" si="0"/>
        <v>35282.720000000001</v>
      </c>
    </row>
    <row r="11" spans="1:13" ht="19.5" customHeight="1">
      <c r="A11" s="243">
        <v>5</v>
      </c>
      <c r="B11" s="244" t="s">
        <v>99</v>
      </c>
      <c r="C11" s="448">
        <v>378</v>
      </c>
      <c r="D11" s="248">
        <v>54318.6</v>
      </c>
      <c r="E11" s="247">
        <v>407</v>
      </c>
      <c r="F11" s="247">
        <f t="shared" si="1"/>
        <v>58485.899999999994</v>
      </c>
      <c r="G11" s="447">
        <v>1973</v>
      </c>
      <c r="H11" s="450">
        <v>103719</v>
      </c>
      <c r="I11" s="246">
        <v>2198</v>
      </c>
      <c r="J11" s="247">
        <v>115374</v>
      </c>
      <c r="K11" s="447">
        <v>166</v>
      </c>
      <c r="L11" s="246">
        <v>180</v>
      </c>
      <c r="M11" s="247">
        <f t="shared" si="0"/>
        <v>36084.6</v>
      </c>
    </row>
    <row r="12" spans="1:13" ht="19.5" customHeight="1">
      <c r="A12" s="243">
        <v>6</v>
      </c>
      <c r="B12" s="244" t="s">
        <v>100</v>
      </c>
      <c r="C12" s="448">
        <v>317</v>
      </c>
      <c r="D12" s="248">
        <v>45552.9</v>
      </c>
      <c r="E12" s="247">
        <v>371</v>
      </c>
      <c r="F12" s="247">
        <f t="shared" si="1"/>
        <v>53312.7</v>
      </c>
      <c r="G12" s="447">
        <v>2354</v>
      </c>
      <c r="H12" s="450">
        <v>122657</v>
      </c>
      <c r="I12" s="246">
        <v>2448</v>
      </c>
      <c r="J12" s="247">
        <v>128047</v>
      </c>
      <c r="K12" s="447">
        <v>153</v>
      </c>
      <c r="L12" s="246">
        <v>83</v>
      </c>
      <c r="M12" s="247">
        <f t="shared" si="0"/>
        <v>16639.009999999998</v>
      </c>
    </row>
    <row r="13" spans="1:13" ht="19.5" customHeight="1">
      <c r="A13" s="243">
        <v>7</v>
      </c>
      <c r="B13" s="244" t="s">
        <v>101</v>
      </c>
      <c r="C13" s="448">
        <v>292</v>
      </c>
      <c r="D13" s="248">
        <v>41960.4</v>
      </c>
      <c r="E13" s="247">
        <v>328</v>
      </c>
      <c r="F13" s="247">
        <f t="shared" si="1"/>
        <v>47133.599999999999</v>
      </c>
      <c r="G13" s="447">
        <v>2334</v>
      </c>
      <c r="H13" s="450">
        <v>121112</v>
      </c>
      <c r="I13" s="246">
        <v>2577</v>
      </c>
      <c r="J13" s="247">
        <v>134250</v>
      </c>
      <c r="K13" s="447">
        <v>198</v>
      </c>
      <c r="L13" s="246">
        <v>159</v>
      </c>
      <c r="M13" s="247">
        <f>+L13*200.47</f>
        <v>31874.73</v>
      </c>
    </row>
    <row r="14" spans="1:13" ht="19.5" customHeight="1">
      <c r="A14" s="243">
        <v>8</v>
      </c>
      <c r="B14" s="249" t="s">
        <v>102</v>
      </c>
      <c r="C14" s="448">
        <v>271</v>
      </c>
      <c r="D14" s="248">
        <v>38942.699999999997</v>
      </c>
      <c r="E14" s="247">
        <v>284</v>
      </c>
      <c r="F14" s="247">
        <f t="shared" si="1"/>
        <v>40810.799999999996</v>
      </c>
      <c r="G14" s="447">
        <v>2417</v>
      </c>
      <c r="H14" s="450">
        <v>125170</v>
      </c>
      <c r="I14" s="246">
        <v>2399</v>
      </c>
      <c r="J14" s="247">
        <v>124383</v>
      </c>
      <c r="K14" s="447">
        <v>129</v>
      </c>
      <c r="L14" s="246">
        <v>154</v>
      </c>
      <c r="M14" s="247">
        <f t="shared" si="0"/>
        <v>30872.38</v>
      </c>
    </row>
    <row r="15" spans="1:13" ht="19.5" customHeight="1">
      <c r="A15" s="243">
        <v>9</v>
      </c>
      <c r="B15" s="249" t="s">
        <v>103</v>
      </c>
      <c r="C15" s="448">
        <v>351</v>
      </c>
      <c r="D15" s="248">
        <v>50438.7</v>
      </c>
      <c r="E15" s="247">
        <v>364</v>
      </c>
      <c r="F15" s="247">
        <f t="shared" si="1"/>
        <v>52306.799999999996</v>
      </c>
      <c r="G15" s="447">
        <v>2170</v>
      </c>
      <c r="H15" s="450">
        <v>112980</v>
      </c>
      <c r="I15" s="246">
        <v>2720</v>
      </c>
      <c r="J15" s="247">
        <v>142249</v>
      </c>
      <c r="K15" s="447">
        <v>175</v>
      </c>
      <c r="L15" s="246">
        <v>202</v>
      </c>
      <c r="M15" s="247">
        <f t="shared" si="0"/>
        <v>40494.94</v>
      </c>
    </row>
    <row r="16" spans="1:13" ht="19.5" customHeight="1">
      <c r="A16" s="243">
        <v>10</v>
      </c>
      <c r="B16" s="249" t="s">
        <v>104</v>
      </c>
      <c r="C16" s="448">
        <v>1325</v>
      </c>
      <c r="D16" s="248">
        <v>190402.5</v>
      </c>
      <c r="E16" s="247">
        <v>541</v>
      </c>
      <c r="F16" s="247">
        <f t="shared" si="1"/>
        <v>77741.7</v>
      </c>
      <c r="G16" s="447">
        <v>2348</v>
      </c>
      <c r="H16" s="450">
        <v>124037</v>
      </c>
      <c r="I16" s="246">
        <v>3174</v>
      </c>
      <c r="J16" s="247">
        <v>166844</v>
      </c>
      <c r="K16" s="447">
        <v>195</v>
      </c>
      <c r="L16" s="246">
        <v>167</v>
      </c>
      <c r="M16" s="247">
        <f t="shared" si="0"/>
        <v>33478.49</v>
      </c>
    </row>
    <row r="17" spans="1:13" ht="19.5" customHeight="1">
      <c r="A17" s="243">
        <v>11</v>
      </c>
      <c r="B17" s="249" t="s">
        <v>105</v>
      </c>
      <c r="C17" s="449">
        <v>2271</v>
      </c>
      <c r="D17" s="247">
        <v>326342.7</v>
      </c>
      <c r="E17" s="247">
        <f>+C7</f>
        <v>5991</v>
      </c>
      <c r="F17" s="247">
        <f t="shared" si="1"/>
        <v>860906.7</v>
      </c>
      <c r="G17" s="451">
        <v>3060</v>
      </c>
      <c r="H17" s="452">
        <v>159449</v>
      </c>
      <c r="I17" s="246">
        <f>+G7</f>
        <v>3306</v>
      </c>
      <c r="J17" s="247">
        <f t="shared" ref="J17:J18" si="2">+I17*53.48</f>
        <v>176804.87999999998</v>
      </c>
      <c r="K17" s="451">
        <v>253</v>
      </c>
      <c r="L17" s="246">
        <f>+K7</f>
        <v>102</v>
      </c>
      <c r="M17" s="247">
        <f t="shared" si="0"/>
        <v>20447.939999999999</v>
      </c>
    </row>
    <row r="18" spans="1:13" ht="19.5" customHeight="1">
      <c r="A18" s="243">
        <v>12</v>
      </c>
      <c r="B18" s="249" t="s">
        <v>106</v>
      </c>
      <c r="C18" s="449">
        <v>6146</v>
      </c>
      <c r="D18" s="247">
        <v>883180.2</v>
      </c>
      <c r="E18" s="247">
        <f>+C18</f>
        <v>6146</v>
      </c>
      <c r="F18" s="247">
        <f t="shared" si="1"/>
        <v>883180.2</v>
      </c>
      <c r="G18" s="451">
        <v>3260</v>
      </c>
      <c r="H18" s="452">
        <v>168745</v>
      </c>
      <c r="I18" s="246">
        <f>+G18</f>
        <v>3260</v>
      </c>
      <c r="J18" s="247">
        <f t="shared" si="2"/>
        <v>174344.8</v>
      </c>
      <c r="K18" s="451">
        <v>148</v>
      </c>
      <c r="L18" s="246">
        <f>+K18</f>
        <v>148</v>
      </c>
      <c r="M18" s="247">
        <f t="shared" si="0"/>
        <v>29669.56</v>
      </c>
    </row>
    <row r="19" spans="1:13" ht="32.25" customHeight="1">
      <c r="A19" s="251"/>
      <c r="B19" s="239" t="s">
        <v>88</v>
      </c>
      <c r="C19" s="252">
        <f t="shared" ref="C19:K19" si="3">SUM(C7:C18)</f>
        <v>26269</v>
      </c>
      <c r="D19" s="253">
        <f t="shared" si="3"/>
        <v>3774855.3000000007</v>
      </c>
      <c r="E19" s="252">
        <f t="shared" si="3"/>
        <v>31972</v>
      </c>
      <c r="F19" s="253">
        <f>SUM(F7:F18)</f>
        <v>4594376.3999999994</v>
      </c>
      <c r="G19" s="252">
        <f>SUM(G7:G18)</f>
        <v>31498</v>
      </c>
      <c r="H19" s="253">
        <f>SUM(H7:H18)</f>
        <v>1641495</v>
      </c>
      <c r="I19" s="252">
        <f>SUM(I7:I18)</f>
        <v>34149</v>
      </c>
      <c r="J19" s="253">
        <f>SUM(J7:J18)</f>
        <v>1789324.68</v>
      </c>
      <c r="K19" s="252">
        <f t="shared" si="3"/>
        <v>2020</v>
      </c>
      <c r="L19" s="252">
        <f>SUM(L7:L18)</f>
        <v>1950</v>
      </c>
      <c r="M19" s="253">
        <f>SUM(M7:M18)</f>
        <v>390916.5</v>
      </c>
    </row>
    <row r="20" spans="1:13" ht="21.75" customHeight="1">
      <c r="B20" s="254"/>
      <c r="C20" s="255"/>
      <c r="D20" s="256"/>
      <c r="E20" s="255"/>
      <c r="F20" s="256">
        <f>ROUND(F19/1000,1)</f>
        <v>4594.3999999999996</v>
      </c>
      <c r="G20" s="255"/>
      <c r="H20" s="256"/>
      <c r="I20" s="255"/>
      <c r="J20" s="256">
        <f>ROUND(J19/1000,1)</f>
        <v>1789.3</v>
      </c>
      <c r="K20" s="255"/>
      <c r="L20" s="255"/>
      <c r="M20" s="256">
        <f>ROUND(M19/1000,1)</f>
        <v>390.9</v>
      </c>
    </row>
    <row r="21" spans="1:13" ht="33.75" customHeight="1" thickBot="1">
      <c r="B21" s="486" t="s">
        <v>228</v>
      </c>
      <c r="C21" s="486"/>
      <c r="D21" s="486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4594.3999999999996</v>
      </c>
      <c r="G27" s="286" t="s">
        <v>229</v>
      </c>
      <c r="H27" s="284" t="s">
        <v>229</v>
      </c>
      <c r="I27" s="284" t="s">
        <v>229</v>
      </c>
      <c r="J27" s="285">
        <f>J20-J26</f>
        <v>1789.3</v>
      </c>
      <c r="K27" s="286" t="s">
        <v>229</v>
      </c>
      <c r="L27" s="284" t="s">
        <v>229</v>
      </c>
      <c r="M27" s="287">
        <f>M20-M26</f>
        <v>390.9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2"/>
      <c r="J30" s="484" t="str">
        <f>+'Ekamut-caxs'!D77</f>
        <v>Ս.Վարդանյան</v>
      </c>
      <c r="K30" s="484"/>
      <c r="M30" s="258"/>
    </row>
    <row r="31" spans="1:13" s="236" customFormat="1">
      <c r="C31" s="293"/>
      <c r="D31" s="293"/>
      <c r="E31" s="294"/>
      <c r="F31" s="294"/>
      <c r="G31" s="485" t="s">
        <v>89</v>
      </c>
      <c r="H31" s="485"/>
      <c r="I31" s="295"/>
      <c r="J31" s="485" t="s">
        <v>107</v>
      </c>
      <c r="K31" s="485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4"/>
      <c r="H32" s="484"/>
      <c r="I32" s="297"/>
      <c r="J32" s="484" t="str">
        <f>+'Ekamut-caxs'!D79</f>
        <v>Ա. Հովհաննիսյան</v>
      </c>
      <c r="K32" s="484"/>
    </row>
    <row r="33" spans="3:13" s="236" customFormat="1">
      <c r="C33" s="257"/>
      <c r="D33" s="257"/>
      <c r="G33" s="485" t="s">
        <v>89</v>
      </c>
      <c r="H33" s="485"/>
      <c r="I33" s="295"/>
      <c r="J33" s="485" t="s">
        <v>107</v>
      </c>
      <c r="K33" s="485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1" t="s">
        <v>203</v>
      </c>
      <c r="J36" s="481"/>
      <c r="K36" s="301"/>
      <c r="L36" s="481" t="s">
        <v>232</v>
      </c>
      <c r="M36" s="481"/>
    </row>
    <row r="37" spans="3:13">
      <c r="C37" s="299"/>
      <c r="D37" s="299"/>
      <c r="E37" s="481" t="s">
        <v>202</v>
      </c>
      <c r="F37" s="481"/>
      <c r="I37" s="481"/>
      <c r="J37" s="481"/>
      <c r="K37" s="301"/>
      <c r="L37" s="481"/>
      <c r="M37" s="481"/>
    </row>
    <row r="38" spans="3:13">
      <c r="C38" s="299"/>
      <c r="D38" s="299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H26" sqref="H2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հ․117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292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2"/>
      <c r="D5" s="496" t="s">
        <v>260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494"/>
    </row>
    <row r="7" spans="1:17" ht="27.75" customHeight="1">
      <c r="A7" s="147">
        <v>1</v>
      </c>
      <c r="B7" s="176" t="s">
        <v>188</v>
      </c>
      <c r="C7" s="177">
        <v>49551.9</v>
      </c>
      <c r="D7" s="177">
        <v>9580</v>
      </c>
      <c r="E7" s="177">
        <v>956.8</v>
      </c>
      <c r="F7" s="177">
        <f>IF(E7&gt;0,C16, 0)</f>
        <v>124</v>
      </c>
      <c r="G7" s="177">
        <v>124</v>
      </c>
      <c r="H7" s="228">
        <f>819.1-49.1</f>
        <v>770</v>
      </c>
      <c r="I7" s="177">
        <v>350</v>
      </c>
      <c r="J7" s="228">
        <v>560</v>
      </c>
      <c r="K7" s="177"/>
      <c r="L7" s="177">
        <v>4214.6000000000004</v>
      </c>
      <c r="M7" s="177"/>
      <c r="N7" s="178">
        <f>ROUND(SUM(C7:M7),1)</f>
        <v>66231.3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66231.3</v>
      </c>
    </row>
    <row r="10" spans="1:17" s="149" customFormat="1" ht="18.75" customHeight="1">
      <c r="B10" s="235">
        <v>4790</v>
      </c>
      <c r="C10" s="151">
        <f>+B10*2</f>
        <v>9580</v>
      </c>
      <c r="D10" s="151"/>
      <c r="E10" s="152"/>
      <c r="F10" s="152"/>
      <c r="G10" s="152"/>
      <c r="H10" s="234"/>
      <c r="I10" s="153"/>
      <c r="J10" s="154"/>
      <c r="K10" s="153"/>
      <c r="L10" s="153">
        <v>2229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tr">
        <f>+'Ekamut-caxs'!D77</f>
        <v>Ս.Վարդանյան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89</v>
      </c>
      <c r="E19" s="500"/>
      <c r="F19" s="209"/>
      <c r="G19" s="210"/>
      <c r="H19" s="489" t="s">
        <v>90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+'Ekamut-caxs'!D79</f>
        <v>Ա. Հովհաննիսյան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89</v>
      </c>
      <c r="E21" s="500"/>
      <c r="F21" s="209"/>
      <c r="G21" s="210"/>
      <c r="H21" s="489" t="s">
        <v>90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H26" sqref="H26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հ․117 մսուր-մանկապարտեզ» ՀՈԱԿ-ի </v>
      </c>
      <c r="B2" s="505"/>
      <c r="C2" s="505"/>
      <c r="D2" s="505"/>
    </row>
    <row r="3" spans="1:4" ht="39.75" customHeight="1">
      <c r="A3" s="505" t="s">
        <v>296</v>
      </c>
      <c r="B3" s="505"/>
      <c r="C3" s="505"/>
      <c r="D3" s="505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2</v>
      </c>
      <c r="D7" s="306">
        <f>SUM(D8:D12)</f>
        <v>40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>
        <v>1</v>
      </c>
      <c r="D9" s="308">
        <v>20</v>
      </c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/>
      <c r="D15" s="308"/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1</v>
      </c>
      <c r="D25" s="306">
        <f>SUM(D26:D30)</f>
        <v>33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163</v>
      </c>
    </row>
    <row r="34" spans="2:4" ht="17.25">
      <c r="B34" s="396" t="s">
        <v>2</v>
      </c>
      <c r="C34" s="501" t="str">
        <f>+'Ekamut-caxs'!D77</f>
        <v>Ս.Վարդանյան</v>
      </c>
      <c r="D34" s="501"/>
    </row>
    <row r="35" spans="2:4" ht="15.75" customHeight="1">
      <c r="B35" s="397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+'Ekamut-caxs'!D79</f>
        <v>Ա. Հովհաննիսյան</v>
      </c>
      <c r="D36" s="501"/>
    </row>
    <row r="37" spans="2:4">
      <c r="C37" s="503" t="s">
        <v>5</v>
      </c>
      <c r="D37" s="503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H26" sqref="H2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հ․117 մսուր-մանկապարտեզ» ՀՈԱԿ-ի </v>
      </c>
      <c r="B2" s="475"/>
      <c r="C2" s="475"/>
      <c r="D2" s="475"/>
      <c r="E2" s="475"/>
    </row>
    <row r="3" spans="1:13" ht="28.5" customHeight="1">
      <c r="A3" s="475" t="s">
        <v>327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258</v>
      </c>
      <c r="C8" s="127">
        <v>58627.3</v>
      </c>
      <c r="D8" s="127">
        <v>566</v>
      </c>
      <c r="E8" s="127">
        <v>7808.3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7474.4</v>
      </c>
      <c r="D9" s="127"/>
      <c r="E9" s="127">
        <v>993.9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/>
      <c r="E10" s="408">
        <f>+M10</f>
        <v>1564.8</v>
      </c>
      <c r="F10" s="324">
        <v>11</v>
      </c>
      <c r="G10" s="325">
        <v>163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1564.8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/>
      <c r="E11" s="408">
        <f>+M11</f>
        <v>1721.28</v>
      </c>
      <c r="F11" s="324">
        <v>12</v>
      </c>
      <c r="G11" s="330">
        <v>163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1721.28</v>
      </c>
    </row>
    <row r="12" spans="1:13" s="80" customFormat="1" ht="31.5" customHeight="1">
      <c r="A12" s="118"/>
      <c r="B12" s="333" t="s">
        <v>252</v>
      </c>
      <c r="C12" s="334">
        <f>ROUND(SUM(C8:C11),1)</f>
        <v>66101.7</v>
      </c>
      <c r="D12" s="334">
        <f>ROUND(SUM(D8:D11),1)</f>
        <v>566</v>
      </c>
      <c r="E12" s="334">
        <f>ROUND(SUM(E8:E11),1)</f>
        <v>12088.3</v>
      </c>
      <c r="F12" s="80">
        <f>66101.7+2*7527.2</f>
        <v>81156.099999999991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+'Ekamut-caxs'!D77</f>
        <v>Ս.Վարդանյան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6" t="str">
        <f>+'Ekamut-caxs'!D79</f>
        <v>Ա. Հովհաննիսյան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7" workbookViewId="0">
      <selection activeCell="H26" sqref="H2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հ․117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298</v>
      </c>
      <c r="B3" s="473"/>
      <c r="C3" s="473"/>
      <c r="D3" s="473"/>
      <c r="E3" s="473"/>
      <c r="F3" s="473"/>
    </row>
    <row r="5" spans="1:6">
      <c r="F5" s="398" t="s">
        <v>135</v>
      </c>
    </row>
    <row r="6" spans="1:6" ht="73.5" customHeight="1">
      <c r="A6" s="399" t="s">
        <v>3</v>
      </c>
      <c r="B6" s="399" t="s">
        <v>309</v>
      </c>
      <c r="C6" s="399" t="s">
        <v>283</v>
      </c>
      <c r="D6" s="399" t="s">
        <v>284</v>
      </c>
      <c r="E6" s="441" t="s">
        <v>285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310</v>
      </c>
      <c r="C8" s="400"/>
      <c r="D8" s="400"/>
      <c r="E8" s="442">
        <f>SUBTOTAL(9,E9:E13)</f>
        <v>26.6</v>
      </c>
      <c r="F8" s="400"/>
    </row>
    <row r="9" spans="1:6">
      <c r="A9" s="401">
        <v>1</v>
      </c>
      <c r="B9" s="402" t="s">
        <v>282</v>
      </c>
      <c r="C9" s="127" t="s">
        <v>229</v>
      </c>
      <c r="D9" s="127" t="s">
        <v>229</v>
      </c>
      <c r="E9" s="443"/>
      <c r="F9" s="127"/>
    </row>
    <row r="10" spans="1:6">
      <c r="A10" s="401">
        <f t="shared" ref="A10:A13" si="0">+A9+1</f>
        <v>2</v>
      </c>
      <c r="B10" s="402"/>
      <c r="C10" s="127">
        <v>1</v>
      </c>
      <c r="D10" s="127">
        <v>26.6</v>
      </c>
      <c r="E10" s="443">
        <v>26.6</v>
      </c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312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311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1</v>
      </c>
      <c r="D38" s="419">
        <f>SUM(D9:D37)</f>
        <v>26.6</v>
      </c>
      <c r="E38" s="442">
        <f>SUBTOTAL(9,E8:E37)</f>
        <v>26.6</v>
      </c>
      <c r="F38" s="419"/>
    </row>
    <row r="40" spans="1:6" ht="33.75" customHeight="1">
      <c r="A40" s="401"/>
      <c r="B40" s="402" t="s">
        <v>299</v>
      </c>
      <c r="C40" s="512">
        <v>2</v>
      </c>
      <c r="D40" s="513"/>
      <c r="E40" s="513"/>
      <c r="F40" s="514"/>
    </row>
    <row r="41" spans="1:6" ht="33.75" customHeight="1">
      <c r="A41" s="401"/>
      <c r="B41" s="402" t="s">
        <v>308</v>
      </c>
      <c r="C41" s="512">
        <v>2</v>
      </c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+'Ekamut-caxs'!D77</f>
        <v>Ս.Վարդանյան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09" t="str">
        <f>+'Ekamut-caxs'!D79</f>
        <v>Ա. Հովհաննիսյան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https://mul2.yerevan.am/tasks/2647855/oneclick?token=abaa494e19ff8c155d5e9a3df2525fc6</cp:keywords>
  <cp:lastModifiedBy>Lusine Petrosyan</cp:lastModifiedBy>
  <cp:lastPrinted>2025-11-12T09:09:29Z</cp:lastPrinted>
  <dcterms:created xsi:type="dcterms:W3CDTF">1996-10-14T23:33:28Z</dcterms:created>
  <dcterms:modified xsi:type="dcterms:W3CDTF">2025-12-26T15:51:16Z</dcterms:modified>
</cp:coreProperties>
</file>